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rasod\Desktop\article saccharomyces\revisions\"/>
    </mc:Choice>
  </mc:AlternateContent>
  <xr:revisionPtr revIDLastSave="0" documentId="13_ncr:1_{A0051329-2E50-4DEF-9FA3-21AA012D08C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10" i="1"/>
  <c r="D13" i="1"/>
  <c r="D16" i="1"/>
  <c r="D19" i="1"/>
  <c r="D22" i="1"/>
  <c r="D25" i="1"/>
  <c r="D28" i="1"/>
  <c r="D31" i="1"/>
  <c r="D34" i="1"/>
  <c r="D37" i="1"/>
  <c r="D40" i="1"/>
  <c r="D43" i="1"/>
  <c r="D46" i="1"/>
  <c r="D49" i="1"/>
  <c r="D52" i="1"/>
  <c r="D55" i="1"/>
  <c r="D58" i="1"/>
  <c r="D61" i="1"/>
  <c r="D64" i="1"/>
  <c r="D67" i="1"/>
  <c r="D70" i="1"/>
  <c r="D73" i="1"/>
  <c r="D4" i="1"/>
  <c r="C7" i="1"/>
  <c r="C10" i="1"/>
  <c r="C13" i="1"/>
  <c r="C16" i="1"/>
  <c r="C19" i="1"/>
  <c r="C22" i="1"/>
  <c r="C25" i="1"/>
  <c r="C28" i="1"/>
  <c r="C31" i="1"/>
  <c r="C34" i="1"/>
  <c r="C37" i="1"/>
  <c r="C40" i="1"/>
  <c r="C43" i="1"/>
  <c r="C46" i="1"/>
  <c r="C49" i="1"/>
  <c r="C52" i="1"/>
  <c r="C55" i="1"/>
  <c r="C58" i="1"/>
  <c r="C61" i="1"/>
  <c r="C64" i="1"/>
  <c r="C67" i="1"/>
  <c r="C70" i="1"/>
  <c r="C73" i="1"/>
  <c r="C4" i="1"/>
</calcChain>
</file>

<file path=xl/sharedStrings.xml><?xml version="1.0" encoding="utf-8"?>
<sst xmlns="http://schemas.openxmlformats.org/spreadsheetml/2006/main" count="77" uniqueCount="77">
  <si>
    <t>Sa1 1</t>
  </si>
  <si>
    <t>Sa1 2</t>
  </si>
  <si>
    <t>Sa1 3</t>
  </si>
  <si>
    <t>Sa2 1</t>
  </si>
  <si>
    <t>Sa2 2</t>
  </si>
  <si>
    <t>Sa2 3</t>
  </si>
  <si>
    <t>Sc1 1</t>
  </si>
  <si>
    <t>Sc1 2</t>
  </si>
  <si>
    <t>Sc1 3</t>
  </si>
  <si>
    <t>Sc2 1</t>
  </si>
  <si>
    <t>Sc2 2</t>
  </si>
  <si>
    <t>Sc2 3</t>
  </si>
  <si>
    <t>Sc6 1</t>
  </si>
  <si>
    <t>Sc6 2</t>
  </si>
  <si>
    <t>Sc6 3</t>
  </si>
  <si>
    <t>Sc7 1</t>
  </si>
  <si>
    <t>Sc7 2</t>
  </si>
  <si>
    <t>Sc7 3</t>
  </si>
  <si>
    <t>Sc9 1</t>
  </si>
  <si>
    <t>Sc9 2</t>
  </si>
  <si>
    <t>Sc9 3</t>
  </si>
  <si>
    <t>Se1 1</t>
  </si>
  <si>
    <t>Se1 2</t>
  </si>
  <si>
    <t>Se1 3</t>
  </si>
  <si>
    <t>Se2 1</t>
  </si>
  <si>
    <t>Se2 2</t>
  </si>
  <si>
    <t>Se2 3</t>
  </si>
  <si>
    <t>Sj 1</t>
  </si>
  <si>
    <t>Sj 2</t>
  </si>
  <si>
    <t>Sj 3</t>
  </si>
  <si>
    <t>Sk1 1</t>
  </si>
  <si>
    <t>Sk1 2</t>
  </si>
  <si>
    <t>Sk1 3</t>
  </si>
  <si>
    <t>Sk2 1</t>
  </si>
  <si>
    <t>Sk2 2</t>
  </si>
  <si>
    <t>Sk2 3</t>
  </si>
  <si>
    <t>Sk3 1</t>
  </si>
  <si>
    <t>Sk3 2</t>
  </si>
  <si>
    <t>Sk3 3</t>
  </si>
  <si>
    <t>Sm1 1</t>
  </si>
  <si>
    <t>Sm1 2</t>
  </si>
  <si>
    <t>Sm1 3</t>
  </si>
  <si>
    <t>Sm2 1</t>
  </si>
  <si>
    <t>Sm2 2</t>
  </si>
  <si>
    <t>Sm2 3</t>
  </si>
  <si>
    <t>Sp1 1</t>
  </si>
  <si>
    <t>Sp1 2</t>
  </si>
  <si>
    <t>Sp1 3</t>
  </si>
  <si>
    <t>Sp2 1</t>
  </si>
  <si>
    <t>Sp2 2</t>
  </si>
  <si>
    <t>Sp2 3</t>
  </si>
  <si>
    <t>Sp3 1</t>
  </si>
  <si>
    <t>Sp3 2</t>
  </si>
  <si>
    <t>Sp3 3</t>
  </si>
  <si>
    <t>Sp4 1</t>
  </si>
  <si>
    <t>Sp4 2</t>
  </si>
  <si>
    <t>Sp4 3</t>
  </si>
  <si>
    <t>Su1 1</t>
  </si>
  <si>
    <t>Su1 2</t>
  </si>
  <si>
    <t>Su1 3</t>
  </si>
  <si>
    <t>Su2 1</t>
  </si>
  <si>
    <t>Su2 2</t>
  </si>
  <si>
    <t>Su2 3</t>
  </si>
  <si>
    <t>Su3 1</t>
  </si>
  <si>
    <t>Su3 2</t>
  </si>
  <si>
    <t>Su3 3</t>
  </si>
  <si>
    <t>Su4 1</t>
  </si>
  <si>
    <t>Su4 2</t>
  </si>
  <si>
    <t>Su4 3</t>
  </si>
  <si>
    <t>Su5 1</t>
  </si>
  <si>
    <t>Su5 2</t>
  </si>
  <si>
    <t>Su5 3</t>
  </si>
  <si>
    <t xml:space="preserve">OD600 24h </t>
  </si>
  <si>
    <t xml:space="preserve">Average </t>
  </si>
  <si>
    <t>SEM</t>
  </si>
  <si>
    <t>Strain</t>
  </si>
  <si>
    <t>Table S.3 Strains growth after 24 hours in high-iron conditions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</si>
</sst>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5"/>
  <sheetViews>
    <sheetView tabSelected="1" workbookViewId="0">
      <selection activeCell="F5" sqref="F5"/>
    </sheetView>
  </sheetViews>
  <sheetFormatPr baseColWidth="10" defaultRowHeight="14.25" x14ac:dyDescent="0.25"/>
  <cols>
    <col min="1" max="16384" width="11.42578125" style="1"/>
  </cols>
  <sheetData>
    <row r="1" spans="1:7" ht="15" x14ac:dyDescent="0.25">
      <c r="A1" s="5" t="s">
        <v>76</v>
      </c>
      <c r="B1" s="5"/>
      <c r="C1" s="5"/>
      <c r="D1" s="5"/>
      <c r="E1" s="5"/>
      <c r="F1" s="5"/>
      <c r="G1" s="5"/>
    </row>
    <row r="2" spans="1:7" ht="15" x14ac:dyDescent="0.25">
      <c r="A2" s="2"/>
      <c r="B2" s="2"/>
      <c r="C2" s="2"/>
      <c r="D2" s="2"/>
      <c r="E2" s="2"/>
      <c r="F2" s="2"/>
    </row>
    <row r="3" spans="1:7" x14ac:dyDescent="0.25">
      <c r="A3" s="3" t="s">
        <v>75</v>
      </c>
      <c r="B3" s="3" t="s">
        <v>72</v>
      </c>
      <c r="C3" s="3" t="s">
        <v>73</v>
      </c>
      <c r="D3" s="3" t="s">
        <v>74</v>
      </c>
    </row>
    <row r="4" spans="1:7" x14ac:dyDescent="0.25">
      <c r="A4" s="3" t="s">
        <v>0</v>
      </c>
      <c r="B4" s="3">
        <v>1.4919750000000001</v>
      </c>
      <c r="C4" s="4">
        <f>AVERAGE(B4:B6)</f>
        <v>1.7450000000000001</v>
      </c>
      <c r="D4" s="4">
        <f>STDEV(B4:B6)</f>
        <v>0.49992042054210961</v>
      </c>
    </row>
    <row r="5" spans="1:7" x14ac:dyDescent="0.25">
      <c r="A5" s="3" t="s">
        <v>1</v>
      </c>
      <c r="B5" s="3">
        <v>1.4221750000000002</v>
      </c>
      <c r="C5" s="4"/>
      <c r="D5" s="4"/>
    </row>
    <row r="6" spans="1:7" x14ac:dyDescent="0.25">
      <c r="A6" s="3" t="s">
        <v>2</v>
      </c>
      <c r="B6" s="3">
        <v>2.3208500000000001</v>
      </c>
      <c r="C6" s="4"/>
      <c r="D6" s="4"/>
    </row>
    <row r="7" spans="1:7" x14ac:dyDescent="0.25">
      <c r="A7" s="3" t="s">
        <v>3</v>
      </c>
      <c r="B7" s="3">
        <v>1.8846000000000003</v>
      </c>
      <c r="C7" s="4">
        <f t="shared" ref="C7" si="0">AVERAGE(B7:B9)</f>
        <v>1.9008866666666666</v>
      </c>
      <c r="D7" s="4">
        <f t="shared" ref="D7" si="1">STDEV(B7:B9)</f>
        <v>0.23425501175713473</v>
      </c>
    </row>
    <row r="8" spans="1:7" x14ac:dyDescent="0.25">
      <c r="A8" s="3" t="s">
        <v>4</v>
      </c>
      <c r="B8" s="3">
        <v>1.6752</v>
      </c>
      <c r="C8" s="4"/>
      <c r="D8" s="4"/>
    </row>
    <row r="9" spans="1:7" x14ac:dyDescent="0.25">
      <c r="A9" s="3" t="s">
        <v>5</v>
      </c>
      <c r="B9" s="3">
        <v>2.1428600000000002</v>
      </c>
      <c r="C9" s="4"/>
      <c r="D9" s="4"/>
    </row>
    <row r="10" spans="1:7" x14ac:dyDescent="0.25">
      <c r="A10" s="3" t="s">
        <v>6</v>
      </c>
      <c r="B10" s="3">
        <v>3.9175250000000004</v>
      </c>
      <c r="C10" s="4">
        <f t="shared" ref="C10" si="2">AVERAGE(B10:B12)</f>
        <v>3.3882083333333335</v>
      </c>
      <c r="D10" s="4">
        <f t="shared" ref="D10" si="3">STDEV(B10:B12)</f>
        <v>0.48455835841344347</v>
      </c>
    </row>
    <row r="11" spans="1:7" x14ac:dyDescent="0.25">
      <c r="A11" s="3" t="s">
        <v>7</v>
      </c>
      <c r="B11" s="3">
        <v>2.9664999999999999</v>
      </c>
      <c r="C11" s="4"/>
      <c r="D11" s="4"/>
    </row>
    <row r="12" spans="1:7" x14ac:dyDescent="0.25">
      <c r="A12" s="3" t="s">
        <v>8</v>
      </c>
      <c r="B12" s="3">
        <v>3.2805999999999997</v>
      </c>
      <c r="C12" s="4"/>
      <c r="D12" s="4"/>
    </row>
    <row r="13" spans="1:7" x14ac:dyDescent="0.25">
      <c r="A13" s="3" t="s">
        <v>9</v>
      </c>
      <c r="B13" s="3">
        <v>7.4598750000000003</v>
      </c>
      <c r="C13" s="4">
        <f t="shared" ref="C13" si="4">AVERAGE(B13:B15)</f>
        <v>7.3435416666666669</v>
      </c>
      <c r="D13" s="4">
        <f t="shared" ref="D13" si="5">STDEV(B13:B15)</f>
        <v>0.15833731661656197</v>
      </c>
    </row>
    <row r="14" spans="1:7" x14ac:dyDescent="0.25">
      <c r="A14" s="3" t="s">
        <v>10</v>
      </c>
      <c r="B14" s="3">
        <v>7.4075249999999997</v>
      </c>
      <c r="C14" s="4"/>
      <c r="D14" s="4"/>
    </row>
    <row r="15" spans="1:7" x14ac:dyDescent="0.25">
      <c r="A15" s="3" t="s">
        <v>11</v>
      </c>
      <c r="B15" s="3">
        <v>7.1632249999999997</v>
      </c>
      <c r="C15" s="4"/>
      <c r="D15" s="4"/>
    </row>
    <row r="16" spans="1:7" x14ac:dyDescent="0.25">
      <c r="A16" s="3" t="s">
        <v>12</v>
      </c>
      <c r="B16" s="3">
        <v>8.2887500000000003</v>
      </c>
      <c r="C16" s="4">
        <f t="shared" ref="C16" si="6">AVERAGE(B16:B18)</f>
        <v>8.0037333333333347</v>
      </c>
      <c r="D16" s="4">
        <f t="shared" ref="D16" si="7">STDEV(B16:B18)</f>
        <v>0.52417817183981708</v>
      </c>
    </row>
    <row r="17" spans="1:4" x14ac:dyDescent="0.25">
      <c r="A17" s="3" t="s">
        <v>13</v>
      </c>
      <c r="B17" s="3">
        <v>8.3236499999999989</v>
      </c>
      <c r="C17" s="4"/>
      <c r="D17" s="4"/>
    </row>
    <row r="18" spans="1:4" x14ac:dyDescent="0.25">
      <c r="A18" s="3" t="s">
        <v>14</v>
      </c>
      <c r="B18" s="3">
        <v>7.3988000000000005</v>
      </c>
      <c r="C18" s="4"/>
      <c r="D18" s="4"/>
    </row>
    <row r="19" spans="1:4" x14ac:dyDescent="0.25">
      <c r="A19" s="3" t="s">
        <v>15</v>
      </c>
      <c r="B19" s="3">
        <v>10.295500000000001</v>
      </c>
      <c r="C19" s="4">
        <f t="shared" ref="C19" si="8">AVERAGE(B19:B21)</f>
        <v>10.580516666666668</v>
      </c>
      <c r="D19" s="4">
        <f t="shared" ref="D19" si="9">STDEV(B19:B21)</f>
        <v>0.57089331388039088</v>
      </c>
    </row>
    <row r="20" spans="1:4" x14ac:dyDescent="0.25">
      <c r="A20" s="3" t="s">
        <v>16</v>
      </c>
      <c r="B20" s="3">
        <v>10.20825</v>
      </c>
      <c r="C20" s="4"/>
      <c r="D20" s="4"/>
    </row>
    <row r="21" spans="1:4" x14ac:dyDescent="0.25">
      <c r="A21" s="3" t="s">
        <v>17</v>
      </c>
      <c r="B21" s="3">
        <v>11.237800000000002</v>
      </c>
      <c r="C21" s="4"/>
      <c r="D21" s="4"/>
    </row>
    <row r="22" spans="1:4" x14ac:dyDescent="0.25">
      <c r="A22" s="3" t="s">
        <v>18</v>
      </c>
      <c r="B22" s="3">
        <v>8.6203000000000003</v>
      </c>
      <c r="C22" s="4">
        <f t="shared" ref="C22" si="10">AVERAGE(B22:B24)</f>
        <v>8.8762333333333334</v>
      </c>
      <c r="D22" s="4">
        <f t="shared" ref="D22" si="11">STDEV(B22:B24)</f>
        <v>0.22437560770576953</v>
      </c>
    </row>
    <row r="23" spans="1:4" x14ac:dyDescent="0.25">
      <c r="A23" s="3" t="s">
        <v>19</v>
      </c>
      <c r="B23" s="3">
        <v>8.9693000000000023</v>
      </c>
      <c r="C23" s="4"/>
      <c r="D23" s="4"/>
    </row>
    <row r="24" spans="1:4" x14ac:dyDescent="0.25">
      <c r="A24" s="3" t="s">
        <v>20</v>
      </c>
      <c r="B24" s="3">
        <v>9.0390999999999995</v>
      </c>
      <c r="C24" s="4"/>
      <c r="D24" s="4"/>
    </row>
    <row r="25" spans="1:4" x14ac:dyDescent="0.25">
      <c r="A25" s="3" t="s">
        <v>21</v>
      </c>
      <c r="B25" s="3">
        <v>1.09935</v>
      </c>
      <c r="C25" s="4">
        <f t="shared" ref="C25" si="12">AVERAGE(B25:B27)</f>
        <v>1.02955</v>
      </c>
      <c r="D25" s="4">
        <f t="shared" ref="D25" si="13">STDEV(B25:B27)</f>
        <v>9.8712106653641996E-2</v>
      </c>
    </row>
    <row r="26" spans="1:4" x14ac:dyDescent="0.25">
      <c r="A26" s="3" t="s">
        <v>22</v>
      </c>
      <c r="B26" s="3">
        <v>0.9597500000000001</v>
      </c>
      <c r="C26" s="4"/>
      <c r="D26" s="4"/>
    </row>
    <row r="27" spans="1:4" x14ac:dyDescent="0.25">
      <c r="A27" s="3" t="s">
        <v>23</v>
      </c>
      <c r="B27" s="3"/>
      <c r="C27" s="4"/>
      <c r="D27" s="4"/>
    </row>
    <row r="28" spans="1:4" x14ac:dyDescent="0.25">
      <c r="A28" s="3" t="s">
        <v>24</v>
      </c>
      <c r="B28" s="3">
        <v>0.92136000000000007</v>
      </c>
      <c r="C28" s="4">
        <f t="shared" ref="C28" si="14">AVERAGE(B28:B30)</f>
        <v>0.81433333333333335</v>
      </c>
      <c r="D28" s="4">
        <f t="shared" ref="D28" si="15">STDEV(B28:B30)</f>
        <v>0.10477752685253351</v>
      </c>
    </row>
    <row r="29" spans="1:4" x14ac:dyDescent="0.25">
      <c r="A29" s="3" t="s">
        <v>25</v>
      </c>
      <c r="B29" s="3">
        <v>0.80968000000000007</v>
      </c>
      <c r="C29" s="4"/>
      <c r="D29" s="4"/>
    </row>
    <row r="30" spans="1:4" x14ac:dyDescent="0.25">
      <c r="A30" s="3" t="s">
        <v>26</v>
      </c>
      <c r="B30" s="3">
        <v>0.71196000000000004</v>
      </c>
      <c r="C30" s="4"/>
      <c r="D30" s="4"/>
    </row>
    <row r="31" spans="1:4" x14ac:dyDescent="0.25">
      <c r="A31" s="3" t="s">
        <v>27</v>
      </c>
      <c r="B31" s="3">
        <v>2.1114500000000005</v>
      </c>
      <c r="C31" s="4">
        <f t="shared" ref="C31" si="16">AVERAGE(B31:B33)</f>
        <v>2.152166666666667</v>
      </c>
      <c r="D31" s="4">
        <f t="shared" ref="D31" si="17">STDEV(B31:B33)</f>
        <v>0.82962470481135897</v>
      </c>
    </row>
    <row r="32" spans="1:4" x14ac:dyDescent="0.25">
      <c r="A32" s="3" t="s">
        <v>28</v>
      </c>
      <c r="B32" s="3">
        <v>1.3436500000000002</v>
      </c>
      <c r="C32" s="4"/>
      <c r="D32" s="4"/>
    </row>
    <row r="33" spans="1:4" x14ac:dyDescent="0.25">
      <c r="A33" s="3" t="s">
        <v>29</v>
      </c>
      <c r="B33" s="3">
        <v>3.0014000000000003</v>
      </c>
      <c r="C33" s="4"/>
      <c r="D33" s="4"/>
    </row>
    <row r="34" spans="1:4" x14ac:dyDescent="0.25">
      <c r="A34" s="3" t="s">
        <v>30</v>
      </c>
      <c r="B34" s="3">
        <v>0.97720000000000018</v>
      </c>
      <c r="C34" s="4">
        <f t="shared" ref="C34" si="18">AVERAGE(B34:B36)</f>
        <v>0.69218333333333337</v>
      </c>
      <c r="D34" s="4">
        <f t="shared" ref="D34" si="19">STDEV(B34:B36)</f>
        <v>0.24821564381266009</v>
      </c>
    </row>
    <row r="35" spans="1:4" x14ac:dyDescent="0.25">
      <c r="A35" s="3" t="s">
        <v>31</v>
      </c>
      <c r="B35" s="3">
        <v>0.57584999999999997</v>
      </c>
      <c r="C35" s="4"/>
      <c r="D35" s="4"/>
    </row>
    <row r="36" spans="1:4" x14ac:dyDescent="0.25">
      <c r="A36" s="3" t="s">
        <v>32</v>
      </c>
      <c r="B36" s="3">
        <v>0.52349999999999997</v>
      </c>
      <c r="C36" s="4"/>
      <c r="D36" s="4"/>
    </row>
    <row r="37" spans="1:4" x14ac:dyDescent="0.25">
      <c r="A37" s="3" t="s">
        <v>33</v>
      </c>
      <c r="B37" s="3">
        <v>1.1168</v>
      </c>
      <c r="C37" s="4">
        <f t="shared" ref="C37" si="20">AVERAGE(B37:B39)</f>
        <v>1.0877166666666667</v>
      </c>
      <c r="D37" s="4">
        <f t="shared" ref="D37" si="21">STDEV(B37:B39)</f>
        <v>0.25427550183478842</v>
      </c>
    </row>
    <row r="38" spans="1:4" x14ac:dyDescent="0.25">
      <c r="A38" s="3" t="s">
        <v>34</v>
      </c>
      <c r="B38" s="3">
        <v>1.3262</v>
      </c>
      <c r="C38" s="4"/>
      <c r="D38" s="4"/>
    </row>
    <row r="39" spans="1:4" x14ac:dyDescent="0.25">
      <c r="A39" s="3" t="s">
        <v>35</v>
      </c>
      <c r="B39" s="3">
        <v>0.82014999999999993</v>
      </c>
      <c r="C39" s="4"/>
      <c r="D39" s="4"/>
    </row>
    <row r="40" spans="1:4" x14ac:dyDescent="0.25">
      <c r="A40" s="3" t="s">
        <v>36</v>
      </c>
      <c r="B40" s="3">
        <v>0.87948000000000004</v>
      </c>
      <c r="C40" s="4">
        <f t="shared" ref="C40" si="22">AVERAGE(B40:B42)</f>
        <v>0.71894000000000002</v>
      </c>
      <c r="D40" s="4">
        <f t="shared" ref="D40" si="23">STDEV(B40:B42)</f>
        <v>0.1761672353191705</v>
      </c>
    </row>
    <row r="41" spans="1:4" x14ac:dyDescent="0.25">
      <c r="A41" s="3" t="s">
        <v>37</v>
      </c>
      <c r="B41" s="3">
        <v>0.53048000000000006</v>
      </c>
      <c r="C41" s="4"/>
      <c r="D41" s="4"/>
    </row>
    <row r="42" spans="1:4" x14ac:dyDescent="0.25">
      <c r="A42" s="3" t="s">
        <v>38</v>
      </c>
      <c r="B42" s="3">
        <v>0.74686000000000008</v>
      </c>
      <c r="C42" s="4"/>
      <c r="D42" s="4"/>
    </row>
    <row r="43" spans="1:4" x14ac:dyDescent="0.25">
      <c r="A43" s="3" t="s">
        <v>39</v>
      </c>
      <c r="B43" s="3">
        <v>3.1235499999999998</v>
      </c>
      <c r="C43" s="4">
        <f t="shared" ref="C43" si="24">AVERAGE(B43:B45)</f>
        <v>2.9083333333333332</v>
      </c>
      <c r="D43" s="4">
        <f t="shared" ref="D43" si="25">STDEV(B43:B45)</f>
        <v>0.23286652874196681</v>
      </c>
    </row>
    <row r="44" spans="1:4" x14ac:dyDescent="0.25">
      <c r="A44" s="3" t="s">
        <v>40</v>
      </c>
      <c r="B44" s="3">
        <v>2.6611250000000002</v>
      </c>
      <c r="C44" s="4"/>
      <c r="D44" s="4"/>
    </row>
    <row r="45" spans="1:4" x14ac:dyDescent="0.25">
      <c r="A45" s="3" t="s">
        <v>41</v>
      </c>
      <c r="B45" s="3">
        <v>2.9403250000000001</v>
      </c>
      <c r="C45" s="4"/>
      <c r="D45" s="4"/>
    </row>
    <row r="46" spans="1:4" x14ac:dyDescent="0.25">
      <c r="A46" s="3" t="s">
        <v>42</v>
      </c>
      <c r="B46" s="3">
        <v>5.8370250000000006</v>
      </c>
      <c r="C46" s="4">
        <f t="shared" ref="C46" si="26">AVERAGE(B46:B48)</f>
        <v>5.9708083333333333</v>
      </c>
      <c r="D46" s="4">
        <f t="shared" ref="D46" si="27">STDEV(B46:B48)</f>
        <v>0.2469858312400392</v>
      </c>
    </row>
    <row r="47" spans="1:4" x14ac:dyDescent="0.25">
      <c r="A47" s="3" t="s">
        <v>43</v>
      </c>
      <c r="B47" s="3">
        <v>5.8195750000000004</v>
      </c>
      <c r="C47" s="4"/>
      <c r="D47" s="4"/>
    </row>
    <row r="48" spans="1:4" x14ac:dyDescent="0.25">
      <c r="A48" s="3" t="s">
        <v>44</v>
      </c>
      <c r="B48" s="3">
        <v>6.2558249999999997</v>
      </c>
      <c r="C48" s="4"/>
      <c r="D48" s="4"/>
    </row>
    <row r="49" spans="1:4" x14ac:dyDescent="0.25">
      <c r="A49" s="3" t="s">
        <v>45</v>
      </c>
      <c r="B49" s="3">
        <v>3.6994000000000007</v>
      </c>
      <c r="C49" s="4">
        <f t="shared" ref="C49" si="28">AVERAGE(B49:B51)</f>
        <v>3.4783666666666675</v>
      </c>
      <c r="D49" s="4">
        <f t="shared" ref="D49" si="29">STDEV(B49:B51)</f>
        <v>0.7913018645455927</v>
      </c>
    </row>
    <row r="50" spans="1:4" x14ac:dyDescent="0.25">
      <c r="A50" s="3" t="s">
        <v>46</v>
      </c>
      <c r="B50" s="3">
        <v>4.13565</v>
      </c>
      <c r="C50" s="4"/>
      <c r="D50" s="4"/>
    </row>
    <row r="51" spans="1:4" x14ac:dyDescent="0.25">
      <c r="A51" s="3" t="s">
        <v>47</v>
      </c>
      <c r="B51" s="3">
        <v>2.6000500000000004</v>
      </c>
      <c r="C51" s="4"/>
      <c r="D51" s="4"/>
    </row>
    <row r="52" spans="1:4" x14ac:dyDescent="0.25">
      <c r="A52" s="3" t="s">
        <v>48</v>
      </c>
      <c r="B52" s="3">
        <v>2.3732000000000002</v>
      </c>
      <c r="C52" s="4">
        <f t="shared" ref="C52" si="30">AVERAGE(B52:B54)</f>
        <v>2.2638466666666668</v>
      </c>
      <c r="D52" s="4">
        <f t="shared" ref="D52" si="31">STDEV(B52:B54)</f>
        <v>0.27180207234922499</v>
      </c>
    </row>
    <row r="53" spans="1:4" x14ac:dyDescent="0.25">
      <c r="A53" s="3" t="s">
        <v>49</v>
      </c>
      <c r="B53" s="3">
        <v>1.9544000000000001</v>
      </c>
      <c r="C53" s="4"/>
      <c r="D53" s="4"/>
    </row>
    <row r="54" spans="1:4" x14ac:dyDescent="0.25">
      <c r="A54" s="3" t="s">
        <v>50</v>
      </c>
      <c r="B54" s="3">
        <v>2.46394</v>
      </c>
      <c r="C54" s="4"/>
      <c r="D54" s="4"/>
    </row>
    <row r="55" spans="1:4" x14ac:dyDescent="0.25">
      <c r="A55" s="3" t="s">
        <v>51</v>
      </c>
      <c r="B55" s="3">
        <v>6.0865600000000004</v>
      </c>
      <c r="C55" s="4">
        <f t="shared" ref="C55" si="32">AVERAGE(B55:B57)</f>
        <v>6.1144800000000004</v>
      </c>
      <c r="D55" s="4">
        <f t="shared" ref="D55" si="33">STDEV(B55:B57)</f>
        <v>0.19000477993987419</v>
      </c>
    </row>
    <row r="56" spans="1:4" x14ac:dyDescent="0.25">
      <c r="A56" s="3" t="s">
        <v>52</v>
      </c>
      <c r="B56" s="3">
        <v>6.3169000000000004</v>
      </c>
      <c r="C56" s="4"/>
      <c r="D56" s="4"/>
    </row>
    <row r="57" spans="1:4" x14ac:dyDescent="0.25">
      <c r="A57" s="3" t="s">
        <v>53</v>
      </c>
      <c r="B57" s="3">
        <v>5.9399800000000003</v>
      </c>
      <c r="C57" s="4"/>
      <c r="D57" s="4"/>
    </row>
    <row r="58" spans="1:4" x14ac:dyDescent="0.25">
      <c r="A58" s="3" t="s">
        <v>54</v>
      </c>
      <c r="B58" s="3">
        <v>0.88122500000000015</v>
      </c>
      <c r="C58" s="4">
        <f t="shared" ref="C58" si="34">AVERAGE(B58:B60)</f>
        <v>0.88704166666666673</v>
      </c>
      <c r="D58" s="4">
        <f t="shared" ref="D58" si="35">STDEV(B58:B60)</f>
        <v>0.10482111050896821</v>
      </c>
    </row>
    <row r="59" spans="1:4" x14ac:dyDescent="0.25">
      <c r="A59" s="3" t="s">
        <v>55</v>
      </c>
      <c r="B59" s="3">
        <v>0.99465000000000003</v>
      </c>
      <c r="C59" s="4"/>
      <c r="D59" s="4"/>
    </row>
    <row r="60" spans="1:4" x14ac:dyDescent="0.25">
      <c r="A60" s="3" t="s">
        <v>56</v>
      </c>
      <c r="B60" s="3">
        <v>0.78525000000000011</v>
      </c>
      <c r="C60" s="4"/>
      <c r="D60" s="4"/>
    </row>
    <row r="61" spans="1:4" x14ac:dyDescent="0.25">
      <c r="A61" s="3" t="s">
        <v>57</v>
      </c>
      <c r="B61" s="3">
        <v>1.1866000000000001</v>
      </c>
      <c r="C61" s="4">
        <f t="shared" ref="C61" si="36">AVERAGE(B61:B63)</f>
        <v>1.0208250000000001</v>
      </c>
      <c r="D61" s="4">
        <f t="shared" ref="D61" si="37">STDEV(B61:B63)</f>
        <v>0.14521294062514012</v>
      </c>
    </row>
    <row r="62" spans="1:4" x14ac:dyDescent="0.25">
      <c r="A62" s="3" t="s">
        <v>58</v>
      </c>
      <c r="B62" s="3">
        <v>0.9597500000000001</v>
      </c>
      <c r="C62" s="4"/>
      <c r="D62" s="4"/>
    </row>
    <row r="63" spans="1:4" x14ac:dyDescent="0.25">
      <c r="A63" s="3" t="s">
        <v>59</v>
      </c>
      <c r="B63" s="3">
        <v>0.91612500000000008</v>
      </c>
      <c r="C63" s="4"/>
      <c r="D63" s="4"/>
    </row>
    <row r="64" spans="1:4" x14ac:dyDescent="0.25">
      <c r="A64" s="3" t="s">
        <v>60</v>
      </c>
      <c r="B64" s="3">
        <v>0.69800000000000018</v>
      </c>
      <c r="C64" s="4">
        <f t="shared" ref="C64" si="38">AVERAGE(B64:B66)</f>
        <v>0.7968833333333335</v>
      </c>
      <c r="D64" s="4">
        <f t="shared" ref="D64" si="39">STDEV(B64:B66)</f>
        <v>0.10036910734052293</v>
      </c>
    </row>
    <row r="65" spans="1:4" x14ac:dyDescent="0.25">
      <c r="A65" s="3" t="s">
        <v>61</v>
      </c>
      <c r="B65" s="3">
        <v>0.89867500000000011</v>
      </c>
      <c r="C65" s="4"/>
      <c r="D65" s="4"/>
    </row>
    <row r="66" spans="1:4" x14ac:dyDescent="0.25">
      <c r="A66" s="3" t="s">
        <v>62</v>
      </c>
      <c r="B66" s="3">
        <v>0.7939750000000001</v>
      </c>
      <c r="C66" s="4"/>
      <c r="D66" s="4"/>
    </row>
    <row r="67" spans="1:4" x14ac:dyDescent="0.25">
      <c r="A67" s="3" t="s">
        <v>63</v>
      </c>
      <c r="B67" s="3">
        <v>1.2040500000000001</v>
      </c>
      <c r="C67" s="4">
        <f t="shared" ref="C67" si="40">AVERAGE(B67:B69)</f>
        <v>1.2971166666666667</v>
      </c>
      <c r="D67" s="4">
        <f t="shared" ref="D67" si="41">STDEV(B67:B69)</f>
        <v>0.2081846676230823</v>
      </c>
    </row>
    <row r="68" spans="1:4" x14ac:dyDescent="0.25">
      <c r="A68" s="3" t="s">
        <v>64</v>
      </c>
      <c r="B68" s="3">
        <v>1.1517000000000002</v>
      </c>
      <c r="C68" s="4"/>
      <c r="D68" s="4"/>
    </row>
    <row r="69" spans="1:4" x14ac:dyDescent="0.25">
      <c r="A69" s="3" t="s">
        <v>65</v>
      </c>
      <c r="B69" s="3">
        <v>1.5355999999999999</v>
      </c>
      <c r="C69" s="4"/>
      <c r="D69" s="4"/>
    </row>
    <row r="70" spans="1:4" x14ac:dyDescent="0.25">
      <c r="A70" s="3" t="s">
        <v>66</v>
      </c>
      <c r="B70" s="3">
        <v>1.58446</v>
      </c>
      <c r="C70" s="4">
        <f t="shared" ref="C70" si="42">AVERAGE(B70:B72)</f>
        <v>1.4402066666666666</v>
      </c>
      <c r="D70" s="4">
        <f t="shared" ref="D70" si="43">STDEV(B70:B72)</f>
        <v>0.12800896270704376</v>
      </c>
    </row>
    <row r="71" spans="1:4" x14ac:dyDescent="0.25">
      <c r="A71" s="3" t="s">
        <v>67</v>
      </c>
      <c r="B71" s="3">
        <v>1.34016</v>
      </c>
      <c r="C71" s="4"/>
      <c r="D71" s="4"/>
    </row>
    <row r="72" spans="1:4" x14ac:dyDescent="0.25">
      <c r="A72" s="3" t="s">
        <v>68</v>
      </c>
      <c r="B72" s="3">
        <v>1.3960000000000001</v>
      </c>
      <c r="C72" s="4"/>
      <c r="D72" s="4"/>
    </row>
    <row r="73" spans="1:4" x14ac:dyDescent="0.25">
      <c r="A73" s="3" t="s">
        <v>69</v>
      </c>
      <c r="B73" s="3">
        <v>0.85854000000000008</v>
      </c>
      <c r="C73" s="4">
        <f t="shared" ref="C73" si="44">AVERAGE(B73:B75)</f>
        <v>1.1842733333333335</v>
      </c>
      <c r="D73" s="4">
        <f t="shared" ref="D73" si="45">STDEV(B73:B75)</f>
        <v>0.29426585077669692</v>
      </c>
    </row>
    <row r="74" spans="1:4" x14ac:dyDescent="0.25">
      <c r="A74" s="3" t="s">
        <v>70</v>
      </c>
      <c r="B74" s="3">
        <v>1.2633800000000002</v>
      </c>
      <c r="C74" s="4"/>
      <c r="D74" s="4"/>
    </row>
    <row r="75" spans="1:4" x14ac:dyDescent="0.25">
      <c r="A75" s="3" t="s">
        <v>71</v>
      </c>
      <c r="B75" s="3">
        <v>1.4309000000000001</v>
      </c>
      <c r="C75" s="4"/>
      <c r="D75" s="4"/>
    </row>
  </sheetData>
  <mergeCells count="49">
    <mergeCell ref="C4:C6"/>
    <mergeCell ref="C7:C9"/>
    <mergeCell ref="C10:C12"/>
    <mergeCell ref="C13:C15"/>
    <mergeCell ref="C16:C18"/>
    <mergeCell ref="C67:C69"/>
    <mergeCell ref="C70:C72"/>
    <mergeCell ref="C73:C75"/>
    <mergeCell ref="C40:C42"/>
    <mergeCell ref="C43:C45"/>
    <mergeCell ref="C46:C48"/>
    <mergeCell ref="C49:C51"/>
    <mergeCell ref="C52:C54"/>
    <mergeCell ref="C55:C57"/>
    <mergeCell ref="C19:C21"/>
    <mergeCell ref="D58:D60"/>
    <mergeCell ref="D25:D27"/>
    <mergeCell ref="D28:D30"/>
    <mergeCell ref="D31:D33"/>
    <mergeCell ref="C58:C60"/>
    <mergeCell ref="C61:C63"/>
    <mergeCell ref="C64:C66"/>
    <mergeCell ref="C22:C24"/>
    <mergeCell ref="C25:C27"/>
    <mergeCell ref="C28:C30"/>
    <mergeCell ref="C31:C33"/>
    <mergeCell ref="C34:C36"/>
    <mergeCell ref="C37:C39"/>
    <mergeCell ref="D10:D12"/>
    <mergeCell ref="D13:D15"/>
    <mergeCell ref="D16:D18"/>
    <mergeCell ref="D19:D21"/>
    <mergeCell ref="D22:D24"/>
    <mergeCell ref="D67:D69"/>
    <mergeCell ref="D70:D72"/>
    <mergeCell ref="D73:D75"/>
    <mergeCell ref="A1:G1"/>
    <mergeCell ref="D49:D51"/>
    <mergeCell ref="D52:D54"/>
    <mergeCell ref="D55:D57"/>
    <mergeCell ref="D61:D63"/>
    <mergeCell ref="D64:D66"/>
    <mergeCell ref="D34:D36"/>
    <mergeCell ref="D37:D39"/>
    <mergeCell ref="D40:D42"/>
    <mergeCell ref="D43:D45"/>
    <mergeCell ref="D46:D48"/>
    <mergeCell ref="D4:D6"/>
    <mergeCell ref="D7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Raquel S D</cp:lastModifiedBy>
  <dcterms:created xsi:type="dcterms:W3CDTF">2022-10-31T10:59:32Z</dcterms:created>
  <dcterms:modified xsi:type="dcterms:W3CDTF">2022-11-03T11:49:00Z</dcterms:modified>
</cp:coreProperties>
</file>